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重点评审工程量清单综合单价表" sheetId="1" r:id="rId1"/>
    <sheet name="重点评审材料、设备单价表" sheetId="2" r:id="rId2"/>
  </sheets>
  <calcPr calcId="144525"/>
</workbook>
</file>

<file path=xl/sharedStrings.xml><?xml version="1.0" encoding="utf-8"?>
<sst xmlns="http://schemas.openxmlformats.org/spreadsheetml/2006/main" count="97" uniqueCount="82">
  <si>
    <t>重点评审工程量清单综合单价表</t>
  </si>
  <si>
    <t>序号</t>
  </si>
  <si>
    <t>项目编码</t>
  </si>
  <si>
    <t>项 目 名 称</t>
  </si>
  <si>
    <t>项 目 特 征 描 述</t>
  </si>
  <si>
    <t>计量
单位</t>
  </si>
  <si>
    <t>工程量</t>
  </si>
  <si>
    <t>金额(元)</t>
  </si>
  <si>
    <t>综合单价</t>
  </si>
  <si>
    <t>合  价</t>
  </si>
  <si>
    <t>其中：
暂估价</t>
  </si>
  <si>
    <t>工程名称：建筑工程</t>
  </si>
  <si>
    <t>4</t>
  </si>
  <si>
    <t>010401004001</t>
  </si>
  <si>
    <t>多孔砖墙          
1.砖品种、规格、强度等级:MU10烧结页岩多孔砖;
2.砂浆强度等级、配合比:M7.5水泥砂浆;</t>
  </si>
  <si>
    <t>1.砖品种、规格、强度等级:MU10烧结页岩多孔砖;
2.砂浆强度等级、配合比:M7.5水泥砂浆;</t>
  </si>
  <si>
    <t>m3</t>
  </si>
  <si>
    <t>11</t>
  </si>
  <si>
    <t>010502001001</t>
  </si>
  <si>
    <t>矩形柱          
1.混凝土种类: 商品混凝土;
2.混凝土强度等级: C30;
3.其他：含浇筑、养护等内容;</t>
  </si>
  <si>
    <t>1.混凝土种类: 商品混凝土;
2.混凝土强度等级: C30;
3.其他：含浇筑、养护等内容;</t>
  </si>
  <si>
    <t>22</t>
  </si>
  <si>
    <t>010515001006</t>
  </si>
  <si>
    <t>现浇构件钢筋         
1.钢筋种类、规格: HRB400 直径8mm;</t>
  </si>
  <si>
    <t>1.钢筋种类、规格: HRB400 直径8mm;</t>
  </si>
  <si>
    <t>t</t>
  </si>
  <si>
    <t>29</t>
  </si>
  <si>
    <t>010515001013</t>
  </si>
  <si>
    <t>现浇构件钢筋         
1.钢筋种类、规格: HRB400 直径22mm;</t>
  </si>
  <si>
    <t>1.钢筋种类、规格: HRB400 直径22mm;</t>
  </si>
  <si>
    <t xml:space="preserve">工程名称：装饰工程 </t>
  </si>
  <si>
    <t>40</t>
  </si>
  <si>
    <t>011001003001</t>
  </si>
  <si>
    <t>保温隔热墙面        
1.界面砂浆,厚度5mm
2.改性玻化微珠复合板,厚度50mm
3.耐碱玻纤网格布,抗裂砂浆 5mm厚</t>
  </si>
  <si>
    <t>1.界面砂浆,厚度5mm
2.改性玻化微珠复合板,厚度50mm
3.耐碱玻纤网格布,抗裂砂浆 5mm厚</t>
  </si>
  <si>
    <t>m2</t>
  </si>
  <si>
    <t>10</t>
  </si>
  <si>
    <t>011201001001</t>
  </si>
  <si>
    <t>内墙面一般抹灰               
1.刷专用界面剂一遍;
2.10厚专用抹灰砂浆;分两次抹灰;
3.5厚1:2水泥砂浆;
4.做法详15ZJ001内墙7;</t>
  </si>
  <si>
    <t>1.刷专用界面剂一遍;
2.10厚专用抹灰砂浆;分两次抹灰;
3.5厚1:2水泥砂浆;
4.做法详15ZJ001内墙7;</t>
  </si>
  <si>
    <t>17</t>
  </si>
  <si>
    <t>011302001001</t>
  </si>
  <si>
    <t>吊顶天棚               
1.配套金属龙骨;
2.0.7厚600*600铝合金方形板;
3.做法详15ZJ001棚17;</t>
  </si>
  <si>
    <t>1.配套金属龙骨;
2.0.7厚600*600铝合金方形板;
3.做法详15ZJ001棚17;</t>
  </si>
  <si>
    <t>工程名称：永州电信江华水口消防工程</t>
  </si>
  <si>
    <t>48</t>
  </si>
  <si>
    <t>030901002003</t>
  </si>
  <si>
    <t>内外壁热浸镀锌钢管 DN100</t>
  </si>
  <si>
    <t>1.安装部位: 室外;
2.材质、规格: DN100内外壁热浸镀锌钢管1.6MPa;
3.连接形式: 沟槽式机械接头连接;
4.压力试验及冲洗设计要求: 压力试验，冲洗;
5.壁厚：4mm</t>
  </si>
  <si>
    <t>m</t>
  </si>
  <si>
    <t>工程名称：桩基工程</t>
  </si>
  <si>
    <t>8</t>
  </si>
  <si>
    <t>010515004003</t>
  </si>
  <si>
    <t>钢筋笼     
1.钢筋规格:HRB400直径18mm;
2.含制作、运输、安装、接头、钢筋笼安放等内容;
3、深度、桩径：综合
4.部位:人工挖孔桩.</t>
  </si>
  <si>
    <t>1.钢筋规格:HRB400直径18mm;
2.含制作、运输、安装、接头、钢筋笼安放等内容;
3、深度、桩径：综合
4.部位:人工挖孔桩.</t>
  </si>
  <si>
    <t>合计</t>
  </si>
  <si>
    <t>重点评审材料、设备单价表</t>
  </si>
  <si>
    <t>编码</t>
  </si>
  <si>
    <t>名称(材料、机械规格型号)</t>
  </si>
  <si>
    <t>单位</t>
  </si>
  <si>
    <t>数量</t>
  </si>
  <si>
    <t>单价
(元)</t>
  </si>
  <si>
    <t>合价(元)</t>
  </si>
  <si>
    <t>2</t>
  </si>
  <si>
    <t>01010300005</t>
  </si>
  <si>
    <t xml:space="preserve">螺纹钢筋 HRB400 Φ8 </t>
  </si>
  <si>
    <t>kg</t>
  </si>
  <si>
    <t>41</t>
  </si>
  <si>
    <t>04130400002</t>
  </si>
  <si>
    <t xml:space="preserve">页岩烧结多孔砖 240×190×90 </t>
  </si>
  <si>
    <t>86</t>
  </si>
  <si>
    <t>80070100001</t>
  </si>
  <si>
    <t xml:space="preserve">聚合物抹面抗裂砂浆 </t>
  </si>
  <si>
    <t>80210400004</t>
  </si>
  <si>
    <t xml:space="preserve">商品混凝土（砾石） C25 </t>
  </si>
  <si>
    <t>工程名称：装饰工程</t>
  </si>
  <si>
    <t>36</t>
  </si>
  <si>
    <t>07050100003</t>
  </si>
  <si>
    <t xml:space="preserve">陶瓷地砖 600×600 </t>
  </si>
  <si>
    <t>77</t>
  </si>
  <si>
    <t>80210200003</t>
  </si>
  <si>
    <t xml:space="preserve">商品混凝土（细石） C25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</si>
</sst>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####"/>
    <numFmt numFmtId="177" formatCode="0.00#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0"/>
      <scheme val="minor"/>
    </font>
    <font>
      <sz val="9"/>
      <color indexed="8"/>
      <name val="宋体"/>
      <charset val="0"/>
    </font>
    <font>
      <sz val="9"/>
      <color indexed="8"/>
      <name val="宋体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1" xfId="0" applyFont="1" applyFill="1" applyBorder="1" applyAlignment="1">
      <alignment horizontal="left" vertical="center" wrapText="1" shrinkToFit="1"/>
    </xf>
    <xf numFmtId="176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7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17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9" workbookViewId="0">
      <selection activeCell="H19" sqref="H19"/>
    </sheetView>
  </sheetViews>
  <sheetFormatPr defaultColWidth="9" defaultRowHeight="13.5"/>
  <cols>
    <col min="3" max="3" width="26.75" customWidth="1"/>
    <col min="4" max="4" width="27.375" customWidth="1"/>
    <col min="8" max="8" width="10.375"/>
  </cols>
  <sheetData>
    <row r="1" ht="22.5" spans="1:9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>
      <c r="A2" s="13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4" t="s">
        <v>6</v>
      </c>
      <c r="G2" s="16" t="s">
        <v>7</v>
      </c>
      <c r="H2" s="17"/>
      <c r="I2" s="42"/>
    </row>
    <row r="3" ht="22.5" spans="1:9">
      <c r="A3" s="18"/>
      <c r="B3" s="19"/>
      <c r="C3" s="19"/>
      <c r="D3" s="19"/>
      <c r="E3" s="19"/>
      <c r="F3" s="19"/>
      <c r="G3" s="15" t="s">
        <v>8</v>
      </c>
      <c r="H3" s="14" t="s">
        <v>9</v>
      </c>
      <c r="I3" s="15" t="s">
        <v>10</v>
      </c>
    </row>
    <row r="4" spans="1:9">
      <c r="A4" s="20" t="s">
        <v>11</v>
      </c>
      <c r="B4" s="21"/>
      <c r="C4" s="21"/>
      <c r="D4" s="21"/>
      <c r="E4" s="21"/>
      <c r="F4" s="21"/>
      <c r="G4" s="21"/>
      <c r="H4" s="21"/>
      <c r="I4" s="43"/>
    </row>
    <row r="5" ht="71" customHeight="1" spans="1:9">
      <c r="A5" s="22" t="s">
        <v>12</v>
      </c>
      <c r="B5" s="23" t="s">
        <v>13</v>
      </c>
      <c r="C5" s="24" t="s">
        <v>14</v>
      </c>
      <c r="D5" s="24" t="s">
        <v>15</v>
      </c>
      <c r="E5" s="22" t="s">
        <v>16</v>
      </c>
      <c r="F5" s="25">
        <v>166.5</v>
      </c>
      <c r="G5" s="26">
        <v>729.35</v>
      </c>
      <c r="H5" s="26">
        <v>121436.78</v>
      </c>
      <c r="I5" s="44"/>
    </row>
    <row r="6" ht="45" spans="1:9">
      <c r="A6" s="27" t="s">
        <v>17</v>
      </c>
      <c r="B6" s="28" t="s">
        <v>18</v>
      </c>
      <c r="C6" s="29" t="s">
        <v>19</v>
      </c>
      <c r="D6" s="29" t="s">
        <v>20</v>
      </c>
      <c r="E6" s="27" t="s">
        <v>16</v>
      </c>
      <c r="F6" s="30">
        <v>35.25</v>
      </c>
      <c r="G6" s="31">
        <v>592.77</v>
      </c>
      <c r="H6" s="31">
        <v>20895.14</v>
      </c>
      <c r="I6" s="41"/>
    </row>
    <row r="7" ht="40" customHeight="1" spans="1:9">
      <c r="A7" s="32" t="s">
        <v>21</v>
      </c>
      <c r="B7" s="33" t="s">
        <v>22</v>
      </c>
      <c r="C7" s="34" t="s">
        <v>23</v>
      </c>
      <c r="D7" s="34" t="s">
        <v>24</v>
      </c>
      <c r="E7" s="32" t="s">
        <v>25</v>
      </c>
      <c r="F7" s="35">
        <v>17.438</v>
      </c>
      <c r="G7" s="36">
        <v>7521.96</v>
      </c>
      <c r="H7" s="36">
        <v>131167.94</v>
      </c>
      <c r="I7" s="45"/>
    </row>
    <row r="8" ht="30" customHeight="1" spans="1:9">
      <c r="A8" s="32" t="s">
        <v>26</v>
      </c>
      <c r="B8" s="33" t="s">
        <v>27</v>
      </c>
      <c r="C8" s="34" t="s">
        <v>28</v>
      </c>
      <c r="D8" s="34" t="s">
        <v>29</v>
      </c>
      <c r="E8" s="32" t="s">
        <v>25</v>
      </c>
      <c r="F8" s="35">
        <v>7.593</v>
      </c>
      <c r="G8" s="36">
        <v>6390.42</v>
      </c>
      <c r="H8" s="36">
        <v>48522.46</v>
      </c>
      <c r="I8" s="45"/>
    </row>
    <row r="9" ht="21" customHeight="1" spans="1:9">
      <c r="A9" s="37" t="s">
        <v>30</v>
      </c>
      <c r="B9" s="38"/>
      <c r="C9" s="38"/>
      <c r="D9" s="38"/>
      <c r="E9" s="38"/>
      <c r="F9" s="38"/>
      <c r="G9" s="38"/>
      <c r="H9" s="38"/>
      <c r="I9" s="46"/>
    </row>
    <row r="10" ht="63" customHeight="1" spans="1:9">
      <c r="A10" s="27" t="s">
        <v>31</v>
      </c>
      <c r="B10" s="28" t="s">
        <v>32</v>
      </c>
      <c r="C10" s="29" t="s">
        <v>33</v>
      </c>
      <c r="D10" s="29" t="s">
        <v>34</v>
      </c>
      <c r="E10" s="27" t="s">
        <v>35</v>
      </c>
      <c r="F10" s="30">
        <v>1023.76</v>
      </c>
      <c r="G10" s="31">
        <v>103.77</v>
      </c>
      <c r="H10" s="31">
        <v>106235.58</v>
      </c>
      <c r="I10" s="41"/>
    </row>
    <row r="11" ht="98" customHeight="1" spans="1:9">
      <c r="A11" s="27" t="s">
        <v>36</v>
      </c>
      <c r="B11" s="28" t="s">
        <v>37</v>
      </c>
      <c r="C11" s="29" t="s">
        <v>38</v>
      </c>
      <c r="D11" s="29" t="s">
        <v>39</v>
      </c>
      <c r="E11" s="27" t="s">
        <v>35</v>
      </c>
      <c r="F11" s="30">
        <v>1447.18</v>
      </c>
      <c r="G11" s="31">
        <v>32.79</v>
      </c>
      <c r="H11" s="31">
        <v>47453.03</v>
      </c>
      <c r="I11" s="41"/>
    </row>
    <row r="12" ht="45" spans="1:9">
      <c r="A12" s="27" t="s">
        <v>40</v>
      </c>
      <c r="B12" s="28" t="s">
        <v>41</v>
      </c>
      <c r="C12" s="29" t="s">
        <v>42</v>
      </c>
      <c r="D12" s="29" t="s">
        <v>43</v>
      </c>
      <c r="E12" s="27" t="s">
        <v>35</v>
      </c>
      <c r="F12" s="30">
        <v>44.18</v>
      </c>
      <c r="G12" s="31">
        <v>141.45</v>
      </c>
      <c r="H12" s="31">
        <v>6249.26</v>
      </c>
      <c r="I12" s="41"/>
    </row>
    <row r="13" ht="25" customHeight="1" spans="1:9">
      <c r="A13" s="37" t="s">
        <v>44</v>
      </c>
      <c r="B13" s="38"/>
      <c r="C13" s="38"/>
      <c r="D13" s="38"/>
      <c r="E13" s="38"/>
      <c r="F13" s="38"/>
      <c r="G13" s="38"/>
      <c r="H13" s="38"/>
      <c r="I13" s="46"/>
    </row>
    <row r="14" ht="78.75" spans="1:9">
      <c r="A14" s="27" t="s">
        <v>45</v>
      </c>
      <c r="B14" s="28" t="s">
        <v>46</v>
      </c>
      <c r="C14" s="29" t="s">
        <v>47</v>
      </c>
      <c r="D14" s="29" t="s">
        <v>48</v>
      </c>
      <c r="E14" s="27" t="s">
        <v>49</v>
      </c>
      <c r="F14" s="30">
        <v>123.09</v>
      </c>
      <c r="G14" s="31">
        <v>107.93</v>
      </c>
      <c r="H14" s="31">
        <v>13285.1</v>
      </c>
      <c r="I14" s="41"/>
    </row>
    <row r="15" spans="1:9">
      <c r="A15" s="39" t="s">
        <v>50</v>
      </c>
      <c r="B15" s="40"/>
      <c r="C15" s="40"/>
      <c r="D15" s="40"/>
      <c r="E15" s="40"/>
      <c r="F15" s="40"/>
      <c r="G15" s="40"/>
      <c r="H15" s="40"/>
      <c r="I15" s="47"/>
    </row>
    <row r="16" ht="67.5" spans="1:9">
      <c r="A16" s="32" t="s">
        <v>51</v>
      </c>
      <c r="B16" s="33" t="s">
        <v>52</v>
      </c>
      <c r="C16" s="34" t="s">
        <v>53</v>
      </c>
      <c r="D16" s="34" t="s">
        <v>54</v>
      </c>
      <c r="E16" s="32" t="s">
        <v>25</v>
      </c>
      <c r="F16" s="35">
        <v>2.733</v>
      </c>
      <c r="G16" s="36">
        <v>6867.45</v>
      </c>
      <c r="H16" s="36">
        <v>18768.74</v>
      </c>
      <c r="I16" s="41"/>
    </row>
    <row r="17" spans="1:9">
      <c r="A17" s="41" t="s">
        <v>55</v>
      </c>
      <c r="B17" s="41"/>
      <c r="C17" s="41"/>
      <c r="D17" s="41"/>
      <c r="E17" s="41"/>
      <c r="F17" s="41"/>
      <c r="G17" s="41"/>
      <c r="H17" s="41">
        <f>SUM(H5:H14)</f>
        <v>495245.29</v>
      </c>
      <c r="I17" s="41"/>
    </row>
  </sheetData>
  <mergeCells count="12">
    <mergeCell ref="A1:I1"/>
    <mergeCell ref="G2:I2"/>
    <mergeCell ref="A4:I4"/>
    <mergeCell ref="A9:I9"/>
    <mergeCell ref="A13:I13"/>
    <mergeCell ref="A15:I15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29" sqref="E29:F29"/>
    </sheetView>
  </sheetViews>
  <sheetFormatPr defaultColWidth="9" defaultRowHeight="13.5" outlineLevelCol="7"/>
  <cols>
    <col min="2" max="2" width="10.75" customWidth="1"/>
    <col min="3" max="3" width="23" customWidth="1"/>
    <col min="4" max="4" width="10.375"/>
    <col min="5" max="5" width="9.375"/>
    <col min="7" max="7" width="10.375"/>
  </cols>
  <sheetData>
    <row r="1" ht="22.5" spans="1:8">
      <c r="A1" s="1" t="s">
        <v>56</v>
      </c>
      <c r="B1" s="1"/>
      <c r="C1" s="1"/>
      <c r="D1" s="1"/>
      <c r="E1" s="1"/>
      <c r="F1" s="1"/>
      <c r="G1" s="1"/>
      <c r="H1" s="2"/>
    </row>
    <row r="2" spans="1:7">
      <c r="A2" s="3" t="s">
        <v>11</v>
      </c>
      <c r="B2" s="3"/>
      <c r="C2" s="3"/>
      <c r="D2" s="3"/>
      <c r="E2" s="3"/>
      <c r="F2" s="3"/>
      <c r="G2" s="4"/>
    </row>
    <row r="3" ht="24" spans="1:7">
      <c r="A3" s="5" t="s">
        <v>1</v>
      </c>
      <c r="B3" s="5" t="s">
        <v>57</v>
      </c>
      <c r="C3" s="5" t="s">
        <v>58</v>
      </c>
      <c r="D3" s="5" t="s">
        <v>59</v>
      </c>
      <c r="E3" s="5" t="s">
        <v>60</v>
      </c>
      <c r="F3" s="6" t="s">
        <v>61</v>
      </c>
      <c r="G3" s="5" t="s">
        <v>62</v>
      </c>
    </row>
    <row r="4" spans="1:7">
      <c r="A4" s="5" t="s">
        <v>63</v>
      </c>
      <c r="B4" s="5" t="s">
        <v>64</v>
      </c>
      <c r="C4" s="7" t="s">
        <v>65</v>
      </c>
      <c r="D4" s="5" t="s">
        <v>66</v>
      </c>
      <c r="E4" s="8">
        <v>17786.76</v>
      </c>
      <c r="F4" s="9">
        <v>4.716</v>
      </c>
      <c r="G4" s="10">
        <v>83882.36</v>
      </c>
    </row>
    <row r="5" ht="24" spans="1:7">
      <c r="A5" s="5" t="s">
        <v>67</v>
      </c>
      <c r="B5" s="5" t="s">
        <v>68</v>
      </c>
      <c r="C5" s="7" t="s">
        <v>69</v>
      </c>
      <c r="D5" s="5" t="s">
        <v>16</v>
      </c>
      <c r="E5" s="8">
        <v>144.527</v>
      </c>
      <c r="F5" s="9">
        <v>347.65</v>
      </c>
      <c r="G5" s="10">
        <v>50244.81</v>
      </c>
    </row>
    <row r="6" spans="1:7">
      <c r="A6" s="5" t="s">
        <v>70</v>
      </c>
      <c r="B6" s="5" t="s">
        <v>71</v>
      </c>
      <c r="C6" s="7" t="s">
        <v>72</v>
      </c>
      <c r="D6" s="5" t="s">
        <v>66</v>
      </c>
      <c r="E6" s="8">
        <v>5630.68</v>
      </c>
      <c r="F6" s="9">
        <v>1.86</v>
      </c>
      <c r="G6" s="10">
        <v>10473.06</v>
      </c>
    </row>
    <row r="7" spans="1:7">
      <c r="A7" s="3" t="s">
        <v>50</v>
      </c>
      <c r="B7" s="3"/>
      <c r="C7" s="3"/>
      <c r="D7" s="3"/>
      <c r="E7" s="3"/>
      <c r="F7" s="3"/>
      <c r="G7" s="3"/>
    </row>
    <row r="8" spans="1:7">
      <c r="A8" s="5" t="s">
        <v>17</v>
      </c>
      <c r="B8" s="5" t="s">
        <v>73</v>
      </c>
      <c r="C8" s="7" t="s">
        <v>74</v>
      </c>
      <c r="D8" s="5" t="s">
        <v>16</v>
      </c>
      <c r="E8" s="8">
        <v>61.073</v>
      </c>
      <c r="F8" s="9">
        <v>395.33</v>
      </c>
      <c r="G8" s="10">
        <v>24143.99</v>
      </c>
    </row>
    <row r="9" spans="1:7">
      <c r="A9" s="5" t="s">
        <v>75</v>
      </c>
      <c r="B9" s="5"/>
      <c r="C9" s="5"/>
      <c r="D9" s="5"/>
      <c r="E9" s="5"/>
      <c r="F9" s="5"/>
      <c r="G9" s="5"/>
    </row>
    <row r="10" spans="1:7">
      <c r="A10" s="5" t="s">
        <v>76</v>
      </c>
      <c r="B10" s="5" t="s">
        <v>77</v>
      </c>
      <c r="C10" s="7" t="s">
        <v>78</v>
      </c>
      <c r="D10" s="5" t="s">
        <v>35</v>
      </c>
      <c r="E10" s="8">
        <v>450.376</v>
      </c>
      <c r="F10" s="9">
        <v>55</v>
      </c>
      <c r="G10" s="10">
        <v>24770.68</v>
      </c>
    </row>
    <row r="11" spans="1:7">
      <c r="A11" s="5" t="s">
        <v>79</v>
      </c>
      <c r="B11" s="5" t="s">
        <v>80</v>
      </c>
      <c r="C11" s="7" t="s">
        <v>81</v>
      </c>
      <c r="D11" s="5" t="s">
        <v>16</v>
      </c>
      <c r="E11" s="8">
        <v>3.685</v>
      </c>
      <c r="F11" s="9">
        <v>395.33</v>
      </c>
      <c r="G11" s="10">
        <v>1456.79</v>
      </c>
    </row>
    <row r="12" spans="1:7">
      <c r="A12" s="4" t="s">
        <v>55</v>
      </c>
      <c r="B12" s="4"/>
      <c r="C12" s="4"/>
      <c r="D12" s="4"/>
      <c r="E12" s="4"/>
      <c r="F12" s="4"/>
      <c r="G12" s="4">
        <f>G4+G5+G6+G8+G11+G10</f>
        <v>194971.69</v>
      </c>
    </row>
  </sheetData>
  <mergeCells count="4">
    <mergeCell ref="A1:G1"/>
    <mergeCell ref="A2:F2"/>
    <mergeCell ref="A7:G7"/>
    <mergeCell ref="A9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市卫生健康局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重点评审工程量清单综合单价表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ㄨiaolong</cp:lastModifiedBy>
  <dcterms:created xsi:type="dcterms:W3CDTF">2022-11-28T07:42:00Z</dcterms:created>
  <dcterms:modified xsi:type="dcterms:W3CDTF">2022-11-28T08:33:02Z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0CAFC13A7AB04055BB3F87044DDB4438</vt:lpwstr>
  </property>
  <property fmtid="{D5CDD505-2E9C-101B-9397-08002B2CF9AE}" pid="3" name="KSOProductBuildVer">
    <vt:lpwstr>2052-11.1.0.12598</vt:lpwstr>
  </property>
</Properties>
</file>